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\JB7-10\"/>
    </mc:Choice>
  </mc:AlternateContent>
  <xr:revisionPtr revIDLastSave="0" documentId="13_ncr:1_{B9F27056-0E01-40BB-ABCB-F55B7D27A22A}" xr6:coauthVersionLast="36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'2026-01'!$A$1:$N$38</definedName>
    <definedName name="_xlnm.Print_Titles" localSheetId="0">'2026-01'!$2:$2</definedName>
  </definedNames>
  <calcPr calcId="191029"/>
</workbook>
</file>

<file path=xl/calcChain.xml><?xml version="1.0" encoding="utf-8"?>
<calcChain xmlns="http://schemas.openxmlformats.org/spreadsheetml/2006/main">
  <c r="L27" i="27" l="1"/>
  <c r="L27" i="26"/>
  <c r="L27" i="25"/>
  <c r="L27" i="24"/>
  <c r="L27" i="23"/>
  <c r="L27" i="22"/>
  <c r="L27" i="21"/>
  <c r="L27" i="20"/>
  <c r="L27" i="19"/>
  <c r="L27" i="18"/>
  <c r="L27" i="17"/>
  <c r="N27" i="28" l="1"/>
  <c r="M27" i="28"/>
  <c r="L27" i="28"/>
  <c r="N27" i="27"/>
  <c r="M27" i="27"/>
  <c r="N27" i="26"/>
  <c r="M27" i="26"/>
  <c r="N27" i="25"/>
  <c r="M27" i="25"/>
  <c r="N27" i="24"/>
  <c r="M27" i="24"/>
  <c r="N27" i="23"/>
  <c r="M27" i="23"/>
  <c r="N27" i="22"/>
  <c r="M27" i="22"/>
  <c r="N27" i="21"/>
  <c r="M27" i="21"/>
  <c r="N27" i="20"/>
  <c r="M27" i="20"/>
  <c r="N27" i="19"/>
  <c r="M27" i="19"/>
  <c r="N27" i="18"/>
  <c r="M27" i="18"/>
  <c r="N27" i="17"/>
  <c r="M27" i="17"/>
</calcChain>
</file>

<file path=xl/sharedStrings.xml><?xml version="1.0" encoding="utf-8"?>
<sst xmlns="http://schemas.openxmlformats.org/spreadsheetml/2006/main" count="1226" uniqueCount="115">
  <si>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</si>
  <si>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</si>
  <si>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</si>
  <si>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</si>
  <si>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</si>
  <si>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</si>
  <si>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</si>
  <si>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</si>
  <si>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</si>
  <si>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</si>
  <si>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</si>
  <si>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</si>
  <si>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</si>
  <si>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</si>
  <si>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</si>
  <si>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</si>
  <si>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</si>
  <si>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</si>
  <si>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</si>
  <si>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</si>
  <si>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</si>
  <si>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</si>
  <si>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</si>
  <si>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</si>
  <si>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</si>
  <si>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</si>
  <si>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</si>
  <si>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</si>
  <si>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</si>
  <si>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</si>
  <si>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4小时</t>
    <phoneticPr fontId="2" type="noConversion"/>
  </si>
  <si>
    <t>客用品成本完成率</t>
    <phoneticPr fontId="2" type="noConversion"/>
  </si>
  <si>
    <t>100%</t>
    <phoneticPr fontId="2" type="noConversion"/>
  </si>
  <si>
    <t>客人关系成本完成率</t>
    <phoneticPr fontId="2" type="noConversion"/>
  </si>
  <si>
    <t>店内餐饮成本完成率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</si>
  <si>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</si>
  <si>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</si>
  <si>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</si>
  <si>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</si>
  <si>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</si>
  <si>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</si>
  <si>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</si>
  <si>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</si>
  <si>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96%</t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</si>
  <si>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</si>
  <si>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</si>
  <si>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</si>
  <si>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</si>
  <si>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4.7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</si>
  <si>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</si>
  <si>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</si>
  <si>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</si>
  <si>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</si>
  <si>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</si>
  <si>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85%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</si>
  <si>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</si>
  <si>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</si>
  <si>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</si>
  <si>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</si>
  <si>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</si>
  <si>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</si>
  <si>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</si>
  <si>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</si>
  <si>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印刷品及办公用品成本完成率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</si>
  <si>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</si>
  <si>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</si>
  <si>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</si>
  <si>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</si>
  <si>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</si>
  <si>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</si>
  <si>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</si>
  <si>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</si>
  <si>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3次/月</t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</si>
  <si>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</si>
  <si>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</si>
  <si>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4分钟/次</t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</si>
  <si>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</si>
  <si>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</si>
  <si>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</si>
  <si>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</si>
  <si>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</si>
  <si>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</si>
  <si>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</si>
  <si>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</si>
  <si>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</si>
  <si>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</si>
  <si>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</si>
  <si>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*2.62分=发现问题＜2次/月
*0分=发现问题＞0次/月</t>
    </r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</si>
  <si>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</si>
  <si>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</si>
  <si>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</si>
  <si>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2026年-2月绩效考核评价表-FO 前厅部（7-10级）</t>
    <phoneticPr fontId="2" type="noConversion"/>
  </si>
  <si>
    <t>2026年-3月绩效考核评价表-FO 前厅部（7-10级）</t>
    <phoneticPr fontId="2" type="noConversion"/>
  </si>
  <si>
    <t>2026年-4月绩效考核评价表-FO 前厅部（7-10级）</t>
    <phoneticPr fontId="2" type="noConversion"/>
  </si>
  <si>
    <t>2026年-5月绩效考核评价表-FO 前厅部（7-10级）</t>
    <phoneticPr fontId="2" type="noConversion"/>
  </si>
  <si>
    <t>2026年-6月绩效考核评价表-FO 前厅部（7-10级）</t>
    <phoneticPr fontId="2" type="noConversion"/>
  </si>
  <si>
    <t>2026年-7月绩效考核评价表-FO 前厅部（7-10级）</t>
    <phoneticPr fontId="2" type="noConversion"/>
  </si>
  <si>
    <t>2026年-8月绩效考核评价表-FO 前厅部（7-10级）</t>
    <phoneticPr fontId="2" type="noConversion"/>
  </si>
  <si>
    <t>2026年-9月绩效考核评价表-FO 前厅部（7-10级）</t>
    <phoneticPr fontId="2" type="noConversion"/>
  </si>
  <si>
    <t>2026年-10月绩效考核评价表-FO 前厅部（7-10级）</t>
    <phoneticPr fontId="2" type="noConversion"/>
  </si>
  <si>
    <t>2026年-11月绩效考核评价表-FO 前厅部（7-10级）</t>
    <phoneticPr fontId="2" type="noConversion"/>
  </si>
  <si>
    <t>2026年-12月绩效考核评价表-FO 前厅部（7-10级）</t>
    <phoneticPr fontId="2" type="noConversion"/>
  </si>
  <si>
    <t>91.67%</t>
    <phoneticPr fontId="2" type="noConversion"/>
  </si>
  <si>
    <t>44.5%</t>
    <phoneticPr fontId="2" type="noConversion"/>
  </si>
  <si>
    <t>87.5%</t>
    <phoneticPr fontId="2" type="noConversion"/>
  </si>
  <si>
    <t>100</t>
    <phoneticPr fontId="2" type="noConversion"/>
  </si>
  <si>
    <t>4</t>
    <phoneticPr fontId="2" type="noConversion"/>
  </si>
  <si>
    <t>4.7</t>
    <phoneticPr fontId="13" type="noConversion"/>
  </si>
  <si>
    <t>39.1%</t>
    <phoneticPr fontId="13" type="noConversion"/>
  </si>
  <si>
    <t>92.31%</t>
    <phoneticPr fontId="13" type="noConversion"/>
  </si>
  <si>
    <t>96.55%</t>
    <phoneticPr fontId="13" type="noConversion"/>
  </si>
  <si>
    <t>87.5</t>
    <phoneticPr fontId="13" type="noConversion"/>
  </si>
  <si>
    <t>50.5%</t>
    <phoneticPr fontId="13" type="noConversion"/>
  </si>
  <si>
    <t>96.72%</t>
    <phoneticPr fontId="13" type="noConversion"/>
  </si>
  <si>
    <t>贵宾用品成本完成率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</si>
</sst>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3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794A9BB-EA53-40B8-B8EA-70FC8A9FA79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B2E510F-4A0B-4A7F-8FB7-7BF422D41F83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7E85D16-42AB-4038-A371-B8AB3EDDC2B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FBFA699-EA5B-4082-8380-11D0A3128DD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98020FF-6F7F-4827-B0AE-56636E40009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055D609-2D1F-4C02-965C-3D46DA16D0EC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E4425A1-76C0-4B28-8FAA-AA0E2CD6BC1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A4136EA-C9BC-4B75-9CE2-0BBBEADCD9B1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BB1BAB5-C4C6-459F-8F6E-9B883B731B6A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77773B6-6379-4E9F-B643-61F43783317D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6</xdr:col>
      <xdr:colOff>528107</xdr:colOff>
      <xdr:row>35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716F538-2EBF-454F-887B-BA96778D39B0}"/>
            </a:ext>
          </a:extLst>
        </xdr:cNvPr>
        <xdr:cNvCxnSpPr/>
      </xdr:nvCxnSpPr>
      <xdr:spPr>
        <a:xfrm>
          <a:off x="1761066" y="360203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zoomScaleNormal="100" zoomScaleSheetLayoutView="112" workbookViewId="0">
      <pane xSplit="7" ySplit="2" topLeftCell="H6" activePane="bottomRight" state="frozen"/>
      <selection pane="topRight" activeCell="H1" sqref="H1"/>
      <selection pane="bottomLeft" activeCell="A3" sqref="A3"/>
      <selection pane="bottomRight"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7.31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35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32</v>
      </c>
      <c r="K7" s="62">
        <v>1.38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32</v>
      </c>
      <c r="K8" s="62">
        <v>0.8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0.28999999999999998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60" t="s">
        <v>102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0" t="s">
        <v>103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60" t="s">
        <v>104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0" t="s">
        <v>105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60" t="s">
        <v>102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60" t="s">
        <v>102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0" t="s">
        <v>48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53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54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82.18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33:L33"/>
    <mergeCell ref="A28:B28"/>
    <mergeCell ref="C28:E28"/>
    <mergeCell ref="A29:B29"/>
    <mergeCell ref="C29:E29"/>
    <mergeCell ref="I29:J29"/>
    <mergeCell ref="K29:N29"/>
    <mergeCell ref="I28:J28"/>
    <mergeCell ref="B3:B26"/>
    <mergeCell ref="C3:C26"/>
    <mergeCell ref="D10:D17"/>
    <mergeCell ref="K28:N28"/>
    <mergeCell ref="A1:N1"/>
    <mergeCell ref="A27:K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787E9-1257-4F58-BA63-4F958953E35D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0.66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3.13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0.63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0.93330000000000002</v>
      </c>
      <c r="L10" s="53">
        <v>1.91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0.34300000000000003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1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19">
        <v>1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1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1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0" t="s">
        <v>107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92.88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5CB6-D1EE-4686-B7A2-514702B930C8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0.67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3">
        <v>9.7000000000000003E-2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0.7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3">
        <v>4.6399999999999997E-2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>
        <v>0.92</v>
      </c>
      <c r="L10" s="53">
        <v>1.95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0" t="s">
        <v>108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60" t="s">
        <v>109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0" t="s">
        <v>110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0.84</v>
      </c>
      <c r="L14" s="53">
        <v>0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0.96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0" t="s">
        <v>107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101.36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23F1-E1ED-49A3-8D41-8080E886B30F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3">
        <v>0.19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0.66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3">
        <v>0.1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0.64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60" t="s">
        <v>111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0" t="s">
        <v>112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0.87180000000000002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0" t="s">
        <v>113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0.88639999999999997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0.93899999999999995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102.82999999999998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3E3C-AB32-4B1F-B6A9-B5E6A89AA204}">
  <dimension ref="A1:Z38"/>
  <sheetViews>
    <sheetView topLeftCell="A7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2.02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0.65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0.52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0.13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0.92730000000000001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1">
        <v>45.2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0.875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0.97619999999999996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0.92730000000000001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0.94440000000000002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92.59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7E84-7BD7-437E-9FCE-D630E112149F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3">
        <v>1.4E-2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3">
        <v>0.45</v>
      </c>
      <c r="L7" s="53">
        <v>10.5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2.31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0.12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0.97619999999999996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0.39600000000000002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0.90910000000000002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0.98609999999999998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0.95240000000000002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0.97619999999999996</v>
      </c>
      <c r="L15" s="53">
        <v>1.97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92.87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4441-BCAD-4DF0-955E-4AC760CA9B79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0.62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0.25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3">
        <v>0.84</v>
      </c>
      <c r="L7" s="53">
        <v>10.4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23.78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0.25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0.85289999999999999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0.25700000000000001</v>
      </c>
      <c r="L11" s="53">
        <v>1.8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0.90910000000000002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0.9143</v>
      </c>
      <c r="L13" s="53">
        <v>0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0.88239999999999996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0.88239999999999996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90.280000000000015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7B718-7BF9-4281-B0BF-B760455A843C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-0.6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3">
        <v>7.8E-2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0.94</v>
      </c>
      <c r="L7" s="53">
        <v>10.199999999999999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0.98</v>
      </c>
      <c r="L8" s="53">
        <v>10.199999999999999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0.14000000000000001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0.90700000000000003</v>
      </c>
      <c r="L10" s="53">
        <v>1.95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0.22800000000000001</v>
      </c>
      <c r="L11" s="53">
        <v>0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0.90700000000000003</v>
      </c>
      <c r="L12" s="53">
        <v>1.9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61">
        <v>92.11</v>
      </c>
      <c r="L13" s="53">
        <v>0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0.93020000000000003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0.93020000000000003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98.63000000000001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3C2B4-E5E4-4AD1-AAA0-02C4C2A36023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3">
        <v>1.92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1.21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3.05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>
        <v>0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>
        <v>0.92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0.373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0.85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0.96909999999999996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0.96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>
        <v>0.92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71.59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3C86F-E424-4DEF-B179-85AFD861DAEF}">
  <dimension ref="A1:Z38"/>
  <sheetViews>
    <sheetView topLeftCell="A6" workbookViewId="0">
      <selection activeCell="G7" sqref="G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99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3">
        <v>0.28999999999999998</v>
      </c>
      <c r="L5" s="53">
        <v>10.5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3">
        <v>0.32450000000000001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1.33</v>
      </c>
      <c r="L7" s="53">
        <v>0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6.59</v>
      </c>
      <c r="L8" s="53">
        <v>0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0.17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0.88370000000000004</v>
      </c>
      <c r="L10" s="53">
        <v>1.8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61">
        <v>39.9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59">
        <v>0.90629999999999999</v>
      </c>
      <c r="L12" s="53">
        <v>1.8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0.96430000000000005</v>
      </c>
      <c r="L13" s="53">
        <v>1.88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59">
        <v>0.93020000000000003</v>
      </c>
      <c r="L14" s="53">
        <v>1.88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0.90700000000000003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81.830000000000013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9EAD-3270-4E65-AAD6-0C69012A01F1}">
  <dimension ref="A1:Z38"/>
  <sheetViews>
    <sheetView topLeftCell="A6" workbookViewId="0">
      <selection activeCell="H7" sqref="H7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100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>
        <v>0</v>
      </c>
      <c r="L3" s="49">
        <v>5</v>
      </c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>
        <v>4.75</v>
      </c>
      <c r="L4" s="49">
        <v>5</v>
      </c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62">
        <v>2.5</v>
      </c>
      <c r="L5" s="53">
        <v>0</v>
      </c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62">
        <v>0</v>
      </c>
      <c r="L6" s="53">
        <v>10.5</v>
      </c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62">
        <v>0.97</v>
      </c>
      <c r="L7" s="53">
        <v>10.199999999999999</v>
      </c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62">
        <v>0.28000000000000003</v>
      </c>
      <c r="L8" s="53">
        <v>10.5</v>
      </c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62">
        <v>0.68</v>
      </c>
      <c r="L9" s="53">
        <v>10.5</v>
      </c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59">
        <v>0.96879999999999999</v>
      </c>
      <c r="L10" s="53">
        <v>1.97</v>
      </c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59">
        <v>0.36599999999999999</v>
      </c>
      <c r="L11" s="53">
        <v>1.97</v>
      </c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>
        <v>1</v>
      </c>
      <c r="L12" s="53">
        <v>1.97</v>
      </c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59">
        <v>0.97619999999999996</v>
      </c>
      <c r="L13" s="53">
        <v>1.97</v>
      </c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>
        <v>1</v>
      </c>
      <c r="L14" s="53">
        <v>1.97</v>
      </c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59">
        <v>0.875</v>
      </c>
      <c r="L15" s="53">
        <v>1.88</v>
      </c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61">
        <v>4.7</v>
      </c>
      <c r="L16" s="53">
        <v>1.88</v>
      </c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61">
        <v>2</v>
      </c>
      <c r="L17" s="53">
        <v>1.88</v>
      </c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60" t="s">
        <v>106</v>
      </c>
      <c r="L18" s="53">
        <v>2.5</v>
      </c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61">
        <v>1</v>
      </c>
      <c r="L19" s="53">
        <v>2.62</v>
      </c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>
        <v>0.85</v>
      </c>
      <c r="L20" s="53">
        <v>2.5</v>
      </c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61">
        <v>1</v>
      </c>
      <c r="L21" s="53">
        <v>2.5</v>
      </c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61">
        <v>3</v>
      </c>
      <c r="L22" s="53">
        <v>2.5</v>
      </c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>
        <v>1</v>
      </c>
      <c r="L23" s="53">
        <v>2.62</v>
      </c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61">
        <v>0</v>
      </c>
      <c r="L24" s="53">
        <v>2.62</v>
      </c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61">
        <v>1</v>
      </c>
      <c r="L25" s="53">
        <v>2.5</v>
      </c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>
        <v>1</v>
      </c>
      <c r="L26" s="53">
        <v>5</v>
      </c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SUM(L3:L26)</f>
        <v>92.550000000000011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D625-17C8-4C3F-9BA1-4B3AC32270B6}">
  <dimension ref="A1:Z38"/>
  <sheetViews>
    <sheetView tabSelected="1" topLeftCell="A5" workbookViewId="0">
      <selection activeCell="G8" sqref="G8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75" t="s">
        <v>101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22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84.75" customHeight="1" x14ac:dyDescent="0.2">
      <c r="A3" s="13">
        <v>1</v>
      </c>
      <c r="B3" s="64" t="s">
        <v>55</v>
      </c>
      <c r="C3" s="67">
        <v>1</v>
      </c>
      <c r="D3" s="13" t="s">
        <v>28</v>
      </c>
      <c r="E3" s="14">
        <v>0.05</v>
      </c>
      <c r="F3" s="13">
        <v>4</v>
      </c>
      <c r="G3" s="15" t="s">
        <v>26</v>
      </c>
      <c r="H3" s="16" t="s">
        <v>61</v>
      </c>
      <c r="I3" s="48">
        <v>46053</v>
      </c>
      <c r="J3" s="25" t="s">
        <v>24</v>
      </c>
      <c r="K3" s="46"/>
      <c r="L3" s="49"/>
      <c r="M3" s="49"/>
      <c r="N3" s="49"/>
      <c r="O3" s="51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45.5" customHeight="1" x14ac:dyDescent="0.2">
      <c r="A4" s="13">
        <v>2</v>
      </c>
      <c r="B4" s="65"/>
      <c r="C4" s="68"/>
      <c r="D4" s="13" t="s">
        <v>56</v>
      </c>
      <c r="E4" s="14">
        <v>0.05</v>
      </c>
      <c r="F4" s="13">
        <v>9</v>
      </c>
      <c r="G4" s="15" t="s">
        <v>27</v>
      </c>
      <c r="H4" s="17" t="s">
        <v>62</v>
      </c>
      <c r="I4" s="48">
        <v>46053</v>
      </c>
      <c r="J4" s="26" t="s">
        <v>25</v>
      </c>
      <c r="K4" s="46"/>
      <c r="L4" s="49"/>
      <c r="M4" s="49"/>
      <c r="N4" s="49"/>
      <c r="O4" s="51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47.75" customHeight="1" x14ac:dyDescent="0.2">
      <c r="A5" s="13">
        <v>3</v>
      </c>
      <c r="B5" s="65"/>
      <c r="C5" s="68"/>
      <c r="D5" s="77" t="s">
        <v>57</v>
      </c>
      <c r="E5" s="19">
        <v>0.1</v>
      </c>
      <c r="F5" s="18">
        <v>5.5</v>
      </c>
      <c r="G5" s="20" t="s">
        <v>31</v>
      </c>
      <c r="H5" s="16" t="s">
        <v>84</v>
      </c>
      <c r="I5" s="48">
        <v>46053</v>
      </c>
      <c r="J5" s="24" t="s">
        <v>23</v>
      </c>
      <c r="K5" s="52"/>
      <c r="L5" s="53"/>
      <c r="M5" s="53"/>
      <c r="N5" s="53"/>
      <c r="O5" s="51">
        <v>5</v>
      </c>
      <c r="P5" s="50">
        <v>5</v>
      </c>
      <c r="Q5" s="50">
        <v>5</v>
      </c>
      <c r="R5" s="50">
        <v>5</v>
      </c>
      <c r="S5" s="50">
        <v>5</v>
      </c>
      <c r="T5" s="50">
        <v>5</v>
      </c>
      <c r="U5" s="50">
        <v>5</v>
      </c>
      <c r="V5" s="50">
        <v>5</v>
      </c>
      <c r="W5" s="50">
        <v>5</v>
      </c>
      <c r="X5" s="50">
        <v>5</v>
      </c>
      <c r="Y5" s="50">
        <v>5</v>
      </c>
      <c r="Z5" s="50"/>
    </row>
    <row r="6" spans="1:26" ht="157.5" customHeight="1" x14ac:dyDescent="0.2">
      <c r="A6" s="13">
        <v>4</v>
      </c>
      <c r="B6" s="65"/>
      <c r="C6" s="68"/>
      <c r="D6" s="77"/>
      <c r="E6" s="19">
        <v>0.1</v>
      </c>
      <c r="F6" s="18"/>
      <c r="G6" s="20" t="s">
        <v>33</v>
      </c>
      <c r="H6" s="16" t="s">
        <v>84</v>
      </c>
      <c r="I6" s="48">
        <v>46053</v>
      </c>
      <c r="J6" s="24" t="s">
        <v>23</v>
      </c>
      <c r="K6" s="52"/>
      <c r="L6" s="53"/>
      <c r="M6" s="53"/>
      <c r="N6" s="53"/>
      <c r="O6" s="51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47.75" customHeight="1" x14ac:dyDescent="0.2">
      <c r="A7" s="13">
        <v>5</v>
      </c>
      <c r="B7" s="65"/>
      <c r="C7" s="68"/>
      <c r="D7" s="77"/>
      <c r="E7" s="19">
        <v>0.1</v>
      </c>
      <c r="F7" s="18"/>
      <c r="G7" s="20" t="s">
        <v>114</v>
      </c>
      <c r="H7" s="16" t="s">
        <v>84</v>
      </c>
      <c r="I7" s="48">
        <v>46053</v>
      </c>
      <c r="J7" s="24" t="s">
        <v>23</v>
      </c>
      <c r="K7" s="52"/>
      <c r="L7" s="53"/>
      <c r="M7" s="53"/>
      <c r="N7" s="53"/>
      <c r="O7" s="51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47.75" customHeight="1" x14ac:dyDescent="0.2">
      <c r="A8" s="13">
        <v>6</v>
      </c>
      <c r="B8" s="65"/>
      <c r="C8" s="68"/>
      <c r="D8" s="77"/>
      <c r="E8" s="19">
        <v>0.1</v>
      </c>
      <c r="F8" s="18"/>
      <c r="G8" s="20" t="s">
        <v>34</v>
      </c>
      <c r="H8" s="16" t="s">
        <v>84</v>
      </c>
      <c r="I8" s="48">
        <v>46053</v>
      </c>
      <c r="J8" s="24" t="s">
        <v>23</v>
      </c>
      <c r="K8" s="52"/>
      <c r="L8" s="53"/>
      <c r="M8" s="53"/>
      <c r="N8" s="53"/>
      <c r="O8" s="51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151.5" customHeight="1" x14ac:dyDescent="0.2">
      <c r="A9" s="13">
        <v>7</v>
      </c>
      <c r="B9" s="65"/>
      <c r="C9" s="68"/>
      <c r="D9" s="77"/>
      <c r="E9" s="19">
        <v>0.1</v>
      </c>
      <c r="F9" s="18"/>
      <c r="G9" s="20" t="s">
        <v>63</v>
      </c>
      <c r="H9" s="16" t="s">
        <v>84</v>
      </c>
      <c r="I9" s="48">
        <v>46053</v>
      </c>
      <c r="J9" s="24" t="s">
        <v>23</v>
      </c>
      <c r="K9" s="52"/>
      <c r="L9" s="53"/>
      <c r="M9" s="53"/>
      <c r="N9" s="53"/>
      <c r="O9" s="51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1.5" customHeight="1" x14ac:dyDescent="0.2">
      <c r="A10" s="13">
        <v>8</v>
      </c>
      <c r="B10" s="65"/>
      <c r="C10" s="68"/>
      <c r="D10" s="70" t="s">
        <v>58</v>
      </c>
      <c r="E10" s="59">
        <v>1.8800000000000001E-2</v>
      </c>
      <c r="F10" s="18"/>
      <c r="G10" s="20" t="s">
        <v>36</v>
      </c>
      <c r="H10" s="21" t="s">
        <v>64</v>
      </c>
      <c r="I10" s="48">
        <v>46053</v>
      </c>
      <c r="J10" s="24" t="s">
        <v>39</v>
      </c>
      <c r="K10" s="19"/>
      <c r="L10" s="53"/>
      <c r="M10" s="53"/>
      <c r="N10" s="53"/>
      <c r="O10" s="51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6" customHeight="1" x14ac:dyDescent="0.2">
      <c r="A11" s="13">
        <v>9</v>
      </c>
      <c r="B11" s="65"/>
      <c r="C11" s="68"/>
      <c r="D11" s="71"/>
      <c r="E11" s="59">
        <v>1.8800000000000001E-2</v>
      </c>
      <c r="F11" s="18"/>
      <c r="G11" s="56" t="s">
        <v>37</v>
      </c>
      <c r="H11" s="57" t="s">
        <v>65</v>
      </c>
      <c r="I11" s="48">
        <v>46053</v>
      </c>
      <c r="J11" s="24" t="s">
        <v>40</v>
      </c>
      <c r="K11" s="19"/>
      <c r="L11" s="53"/>
      <c r="M11" s="53"/>
      <c r="N11" s="53"/>
      <c r="O11" s="51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7.5" customHeight="1" x14ac:dyDescent="0.2">
      <c r="A12" s="13">
        <v>10</v>
      </c>
      <c r="B12" s="65"/>
      <c r="C12" s="68"/>
      <c r="D12" s="71"/>
      <c r="E12" s="59">
        <v>1.8800000000000001E-2</v>
      </c>
      <c r="F12" s="18"/>
      <c r="G12" s="56" t="s">
        <v>38</v>
      </c>
      <c r="H12" s="57" t="s">
        <v>66</v>
      </c>
      <c r="I12" s="48">
        <v>46053</v>
      </c>
      <c r="J12" s="24" t="s">
        <v>41</v>
      </c>
      <c r="K12" s="19"/>
      <c r="L12" s="53"/>
      <c r="M12" s="53"/>
      <c r="N12" s="53"/>
      <c r="O12" s="51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79.5" customHeight="1" x14ac:dyDescent="0.2">
      <c r="A13" s="13">
        <v>11</v>
      </c>
      <c r="B13" s="65"/>
      <c r="C13" s="68"/>
      <c r="D13" s="71"/>
      <c r="E13" s="59">
        <v>1.8800000000000001E-2</v>
      </c>
      <c r="F13" s="18"/>
      <c r="G13" s="56" t="s">
        <v>42</v>
      </c>
      <c r="H13" s="57" t="s">
        <v>67</v>
      </c>
      <c r="I13" s="48">
        <v>46053</v>
      </c>
      <c r="J13" s="24" t="s">
        <v>43</v>
      </c>
      <c r="K13" s="19"/>
      <c r="L13" s="53"/>
      <c r="M13" s="53"/>
      <c r="N13" s="53"/>
      <c r="O13" s="51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96.75" customHeight="1" x14ac:dyDescent="0.2">
      <c r="A14" s="13">
        <v>12</v>
      </c>
      <c r="B14" s="65"/>
      <c r="C14" s="68"/>
      <c r="D14" s="71"/>
      <c r="E14" s="59">
        <v>1.8800000000000001E-2</v>
      </c>
      <c r="F14" s="18"/>
      <c r="G14" s="1" t="s">
        <v>45</v>
      </c>
      <c r="H14" s="57" t="s">
        <v>68</v>
      </c>
      <c r="I14" s="48">
        <v>46053</v>
      </c>
      <c r="J14" s="24" t="s">
        <v>44</v>
      </c>
      <c r="K14" s="19"/>
      <c r="L14" s="53"/>
      <c r="M14" s="53"/>
      <c r="N14" s="53"/>
      <c r="O14" s="51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96.75" customHeight="1" x14ac:dyDescent="0.2">
      <c r="A15" s="13">
        <v>13</v>
      </c>
      <c r="B15" s="65"/>
      <c r="C15" s="68"/>
      <c r="D15" s="71"/>
      <c r="E15" s="59">
        <v>1.8800000000000001E-2</v>
      </c>
      <c r="F15" s="18"/>
      <c r="G15" s="20" t="s">
        <v>46</v>
      </c>
      <c r="H15" s="57" t="s">
        <v>68</v>
      </c>
      <c r="I15" s="48">
        <v>46053</v>
      </c>
      <c r="J15" s="24" t="s">
        <v>44</v>
      </c>
      <c r="K15" s="19"/>
      <c r="L15" s="53"/>
      <c r="M15" s="53"/>
      <c r="N15" s="53"/>
      <c r="O15" s="51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96.75" customHeight="1" x14ac:dyDescent="0.2">
      <c r="A16" s="13">
        <v>14</v>
      </c>
      <c r="B16" s="65"/>
      <c r="C16" s="68"/>
      <c r="D16" s="71"/>
      <c r="E16" s="59">
        <v>1.8800000000000001E-2</v>
      </c>
      <c r="F16" s="18"/>
      <c r="G16" s="20" t="s">
        <v>47</v>
      </c>
      <c r="H16" s="57" t="s">
        <v>69</v>
      </c>
      <c r="I16" s="48">
        <v>46053</v>
      </c>
      <c r="J16" s="24" t="s">
        <v>48</v>
      </c>
      <c r="K16" s="19"/>
      <c r="L16" s="53"/>
      <c r="M16" s="53"/>
      <c r="N16" s="53"/>
      <c r="O16" s="51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81" customHeight="1" x14ac:dyDescent="0.2">
      <c r="A17" s="13">
        <v>15</v>
      </c>
      <c r="B17" s="65"/>
      <c r="C17" s="68"/>
      <c r="D17" s="71"/>
      <c r="E17" s="59">
        <v>1.8800000000000001E-2</v>
      </c>
      <c r="F17" s="18"/>
      <c r="G17" s="20" t="s">
        <v>49</v>
      </c>
      <c r="H17" s="57" t="s">
        <v>85</v>
      </c>
      <c r="I17" s="48">
        <v>46053</v>
      </c>
      <c r="J17" s="24" t="s">
        <v>50</v>
      </c>
      <c r="K17" s="19"/>
      <c r="L17" s="53"/>
      <c r="M17" s="53"/>
      <c r="N17" s="53"/>
      <c r="O17" s="51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70.5" customHeight="1" x14ac:dyDescent="0.2">
      <c r="A18" s="13">
        <v>16</v>
      </c>
      <c r="B18" s="65"/>
      <c r="C18" s="68"/>
      <c r="D18" s="70" t="s">
        <v>59</v>
      </c>
      <c r="E18" s="58">
        <v>2.5000000000000001E-2</v>
      </c>
      <c r="F18" s="18"/>
      <c r="G18" s="20" t="s">
        <v>29</v>
      </c>
      <c r="H18" s="21" t="s">
        <v>86</v>
      </c>
      <c r="I18" s="48">
        <v>46053</v>
      </c>
      <c r="J18" s="26" t="s">
        <v>30</v>
      </c>
      <c r="K18" s="19"/>
      <c r="L18" s="53"/>
      <c r="M18" s="53"/>
      <c r="N18" s="53"/>
      <c r="O18" s="51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79.5" customHeight="1" x14ac:dyDescent="0.2">
      <c r="A19" s="13">
        <v>17</v>
      </c>
      <c r="B19" s="65"/>
      <c r="C19" s="68"/>
      <c r="D19" s="71"/>
      <c r="E19" s="58">
        <v>2.5000000000000001E-2</v>
      </c>
      <c r="F19" s="18"/>
      <c r="G19" s="20" t="s">
        <v>51</v>
      </c>
      <c r="H19" s="57" t="s">
        <v>87</v>
      </c>
      <c r="I19" s="48">
        <v>46053</v>
      </c>
      <c r="J19" s="26" t="s">
        <v>24</v>
      </c>
      <c r="K19" s="19"/>
      <c r="L19" s="53"/>
      <c r="M19" s="53"/>
      <c r="N19" s="53"/>
      <c r="O19" s="51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93.75" customHeight="1" x14ac:dyDescent="0.2">
      <c r="A20" s="13">
        <v>18</v>
      </c>
      <c r="B20" s="65"/>
      <c r="C20" s="68"/>
      <c r="D20" s="71"/>
      <c r="E20" s="58">
        <v>2.5000000000000001E-2</v>
      </c>
      <c r="F20" s="18"/>
      <c r="G20" s="20" t="s">
        <v>52</v>
      </c>
      <c r="H20" s="57" t="s">
        <v>88</v>
      </c>
      <c r="I20" s="48">
        <v>46053</v>
      </c>
      <c r="J20" s="24" t="s">
        <v>44</v>
      </c>
      <c r="K20" s="19"/>
      <c r="L20" s="53"/>
      <c r="M20" s="53"/>
      <c r="N20" s="53"/>
      <c r="O20" s="51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73.5" customHeight="1" x14ac:dyDescent="0.2">
      <c r="A21" s="13">
        <v>19</v>
      </c>
      <c r="B21" s="65"/>
      <c r="C21" s="68"/>
      <c r="D21" s="71"/>
      <c r="E21" s="58">
        <v>2.5000000000000001E-2</v>
      </c>
      <c r="F21" s="18"/>
      <c r="G21" s="20" t="s">
        <v>70</v>
      </c>
      <c r="H21" s="21" t="s">
        <v>71</v>
      </c>
      <c r="I21" s="48">
        <v>46053</v>
      </c>
      <c r="J21" s="26" t="s">
        <v>72</v>
      </c>
      <c r="K21" s="19"/>
      <c r="L21" s="53"/>
      <c r="M21" s="53"/>
      <c r="N21" s="53"/>
      <c r="O21" s="51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70.5" customHeight="1" x14ac:dyDescent="0.2">
      <c r="A22" s="13">
        <v>20</v>
      </c>
      <c r="B22" s="65"/>
      <c r="C22" s="68"/>
      <c r="D22" s="71"/>
      <c r="E22" s="58">
        <v>2.5000000000000001E-2</v>
      </c>
      <c r="F22" s="18"/>
      <c r="G22" s="20" t="s">
        <v>73</v>
      </c>
      <c r="H22" s="21" t="s">
        <v>74</v>
      </c>
      <c r="I22" s="48">
        <v>46053</v>
      </c>
      <c r="J22" s="26" t="s">
        <v>75</v>
      </c>
      <c r="K22" s="19"/>
      <c r="L22" s="53"/>
      <c r="M22" s="53"/>
      <c r="N22" s="53"/>
      <c r="O22" s="51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70.5" customHeight="1" x14ac:dyDescent="0.2">
      <c r="A23" s="13">
        <v>21</v>
      </c>
      <c r="B23" s="65"/>
      <c r="C23" s="68"/>
      <c r="D23" s="55"/>
      <c r="E23" s="58">
        <v>2.5000000000000001E-2</v>
      </c>
      <c r="F23" s="18"/>
      <c r="G23" s="20" t="s">
        <v>76</v>
      </c>
      <c r="H23" s="21" t="s">
        <v>77</v>
      </c>
      <c r="I23" s="48">
        <v>46053</v>
      </c>
      <c r="J23" s="14">
        <v>1</v>
      </c>
      <c r="K23" s="19"/>
      <c r="L23" s="53"/>
      <c r="M23" s="53"/>
      <c r="N23" s="53"/>
      <c r="O23" s="51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70.5" customHeight="1" x14ac:dyDescent="0.2">
      <c r="A24" s="13">
        <v>22</v>
      </c>
      <c r="B24" s="65"/>
      <c r="C24" s="68"/>
      <c r="D24" s="55"/>
      <c r="E24" s="58">
        <v>2.5000000000000001E-2</v>
      </c>
      <c r="F24" s="18"/>
      <c r="G24" s="20" t="s">
        <v>78</v>
      </c>
      <c r="H24" s="21" t="s">
        <v>79</v>
      </c>
      <c r="I24" s="48">
        <v>46053</v>
      </c>
      <c r="J24" s="26" t="s">
        <v>80</v>
      </c>
      <c r="K24" s="19"/>
      <c r="L24" s="53"/>
      <c r="M24" s="53"/>
      <c r="N24" s="53"/>
      <c r="O24" s="51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70.5" customHeight="1" x14ac:dyDescent="0.2">
      <c r="A25" s="13">
        <v>23</v>
      </c>
      <c r="B25" s="65"/>
      <c r="C25" s="68"/>
      <c r="D25" s="55"/>
      <c r="E25" s="58">
        <v>2.5000000000000001E-2</v>
      </c>
      <c r="F25" s="18"/>
      <c r="G25" s="20" t="s">
        <v>81</v>
      </c>
      <c r="H25" s="21" t="s">
        <v>82</v>
      </c>
      <c r="I25" s="48">
        <v>46053</v>
      </c>
      <c r="J25" s="26" t="s">
        <v>83</v>
      </c>
      <c r="K25" s="19"/>
      <c r="L25" s="53"/>
      <c r="M25" s="53"/>
      <c r="N25" s="53"/>
      <c r="O25" s="51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38.75" customHeight="1" x14ac:dyDescent="0.2">
      <c r="A26" s="13">
        <v>24</v>
      </c>
      <c r="B26" s="66"/>
      <c r="C26" s="69"/>
      <c r="D26" s="13" t="s">
        <v>60</v>
      </c>
      <c r="E26" s="14">
        <v>0.05</v>
      </c>
      <c r="F26" s="13">
        <v>7</v>
      </c>
      <c r="G26" s="22" t="s">
        <v>13</v>
      </c>
      <c r="H26" s="17" t="s">
        <v>89</v>
      </c>
      <c r="I26" s="48">
        <v>46053</v>
      </c>
      <c r="J26" s="14">
        <v>1</v>
      </c>
      <c r="K26" s="47"/>
      <c r="L26" s="53"/>
      <c r="M26" s="53"/>
      <c r="N26" s="53"/>
      <c r="O26" s="51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24.6" customHeight="1" x14ac:dyDescent="0.2">
      <c r="A27" s="76" t="s">
        <v>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4">
        <f>SUM(L3:L22)</f>
        <v>0</v>
      </c>
      <c r="M27" s="54">
        <f>SUM(M3:M22)</f>
        <v>0</v>
      </c>
      <c r="N27" s="54">
        <f>SUM(N3:N22)</f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36" customHeight="1" x14ac:dyDescent="0.2">
      <c r="A28" s="79" t="s">
        <v>15</v>
      </c>
      <c r="B28" s="79"/>
      <c r="C28" s="80"/>
      <c r="D28" s="80"/>
      <c r="E28" s="80"/>
      <c r="F28" s="28"/>
      <c r="G28" s="29" t="s">
        <v>14</v>
      </c>
      <c r="H28" s="30"/>
      <c r="I28" s="81" t="s">
        <v>21</v>
      </c>
      <c r="J28" s="82"/>
      <c r="K28" s="72"/>
      <c r="L28" s="73"/>
      <c r="M28" s="73"/>
      <c r="N28" s="74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36" customHeight="1" x14ac:dyDescent="0.2">
      <c r="A29" s="79" t="s">
        <v>16</v>
      </c>
      <c r="B29" s="79"/>
      <c r="C29" s="80"/>
      <c r="D29" s="80"/>
      <c r="E29" s="80"/>
      <c r="F29" s="28"/>
      <c r="G29" s="29" t="s">
        <v>17</v>
      </c>
      <c r="H29" s="27"/>
      <c r="I29" s="81" t="s">
        <v>18</v>
      </c>
      <c r="J29" s="82"/>
      <c r="K29" s="72"/>
      <c r="L29" s="73"/>
      <c r="M29" s="73"/>
      <c r="N29" s="74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2" spans="1:26" s="4" customFormat="1" x14ac:dyDescent="0.2">
      <c r="A32" s="31"/>
      <c r="B32" s="32"/>
      <c r="C32" s="31"/>
      <c r="D32" s="31"/>
      <c r="E32" s="31"/>
      <c r="F32" s="31"/>
      <c r="G32" s="33"/>
      <c r="H32" s="31"/>
      <c r="I32" s="31"/>
      <c r="J32" s="31"/>
      <c r="K32" s="31"/>
      <c r="L32" s="32"/>
      <c r="M32" s="32"/>
      <c r="N32" s="32"/>
      <c r="O32" s="3"/>
    </row>
    <row r="33" spans="1:15" x14ac:dyDescent="0.2">
      <c r="A33" s="78" t="s">
        <v>19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32"/>
      <c r="N33" s="32"/>
      <c r="O33" s="5"/>
    </row>
    <row r="34" spans="1:15" x14ac:dyDescent="0.2">
      <c r="A34" s="31"/>
      <c r="B34" s="32"/>
      <c r="C34" s="31"/>
      <c r="D34" s="31"/>
      <c r="E34" s="31"/>
      <c r="F34" s="31"/>
      <c r="G34" s="33"/>
      <c r="H34" s="31"/>
      <c r="I34" s="31"/>
      <c r="J34" s="31"/>
      <c r="K34" s="31"/>
      <c r="L34" s="32"/>
      <c r="M34" s="32"/>
      <c r="N34" s="32"/>
      <c r="O34" s="5"/>
    </row>
    <row r="35" spans="1:15" x14ac:dyDescent="0.2">
      <c r="A35" s="34"/>
      <c r="B35" s="35"/>
      <c r="C35" s="34"/>
      <c r="D35" s="34"/>
      <c r="E35" s="34"/>
      <c r="F35" s="34"/>
      <c r="G35" s="36"/>
      <c r="H35" s="34"/>
      <c r="I35" s="31"/>
      <c r="J35" s="31"/>
      <c r="K35" s="31"/>
      <c r="L35" s="32"/>
      <c r="M35" s="32"/>
      <c r="N35" s="32"/>
      <c r="O35" s="5"/>
    </row>
    <row r="36" spans="1:15" s="7" customFormat="1" ht="56.25" customHeight="1" x14ac:dyDescent="0.2">
      <c r="A36" s="37" t="s">
        <v>20</v>
      </c>
      <c r="B36" s="37"/>
      <c r="C36" s="37"/>
      <c r="D36" s="37"/>
      <c r="E36" s="38"/>
      <c r="F36" s="38"/>
      <c r="G36" s="39"/>
      <c r="H36" s="38"/>
      <c r="I36" s="40"/>
      <c r="J36" s="41"/>
      <c r="K36" s="41"/>
      <c r="L36" s="41"/>
      <c r="M36" s="41"/>
      <c r="N36" s="41"/>
      <c r="O36" s="6"/>
    </row>
    <row r="37" spans="1:15" x14ac:dyDescent="0.2">
      <c r="H37" s="1"/>
      <c r="L37" s="5"/>
      <c r="O37" s="5"/>
    </row>
    <row r="38" spans="1:15" s="8" customFormat="1" x14ac:dyDescent="0.2">
      <c r="G38" s="42"/>
      <c r="H38" s="9"/>
      <c r="I38" s="9"/>
      <c r="J38" s="9"/>
      <c r="K38" s="9"/>
      <c r="O38" s="9"/>
    </row>
  </sheetData>
  <mergeCells count="16">
    <mergeCell ref="A1:N1"/>
    <mergeCell ref="B3:B26"/>
    <mergeCell ref="C3:C26"/>
    <mergeCell ref="D5:D9"/>
    <mergeCell ref="D10:D17"/>
    <mergeCell ref="D18:D22"/>
    <mergeCell ref="A33:L33"/>
    <mergeCell ref="A27:K27"/>
    <mergeCell ref="A28:B28"/>
    <mergeCell ref="C28:E28"/>
    <mergeCell ref="I28:J28"/>
    <mergeCell ref="K28:N28"/>
    <mergeCell ref="A29:B29"/>
    <mergeCell ref="C29:E29"/>
    <mergeCell ref="I29:J29"/>
    <mergeCell ref="K29:N29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2025-12-26T05:12:35Z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